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6890" windowHeight="10590"/>
  </bookViews>
  <sheets>
    <sheet name="сады" sheetId="1" r:id="rId1"/>
  </sheets>
  <calcPr calcId="114210"/>
</workbook>
</file>

<file path=xl/calcChain.xml><?xml version="1.0" encoding="utf-8"?>
<calcChain xmlns="http://schemas.openxmlformats.org/spreadsheetml/2006/main">
  <c r="B29" i="1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31"/>
  <c r="C31"/>
  <c r="D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<sst xmlns="http://schemas.openxmlformats.org/spreadsheetml/2006/main" count="31" uniqueCount="31">
  <si>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</si>
  <si>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</si>
  <si>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2017 год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</si>
  <si>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</si>
  <si>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</si>
  <si>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</si>
  <si>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</si>
  <si>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</si>
  <si>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</si>
  <si>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</si>
  <si>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</si>
  <si>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</si>
  <si>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</si>
  <si>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</si>
  <si>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</si>
  <si>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</si>
  <si>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</si>
  <si>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</si>
  <si>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</si>
  <si>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</si>
  <si>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</si>
  <si>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</si>
  <si>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2018 год</t>
  </si>
  <si>
    <t>2019 год</t>
  </si>
  <si>
    <t>Муниципальное образование "Зырянский район"</t>
  </si>
  <si>
    <t>Нераспределенный объем бюджетных ассигнований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</si>
  <si>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 на 2017 год и на плановый период 2018 и 2019 годов</t>
  </si>
  <si>
    <t>(тыс. рублей)</t>
  </si>
  <si>
    <t>приложения 16</t>
  </si>
  <si>
    <t>Таблица 27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</si>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</sst>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33"/>
  <sheetViews>
    <sheetView tabSelected="1" topLeftCell="A13" zoomScaleNormal="100" workbookViewId="0">
      <selection activeCell="B31" sqref="B31"/>
    </sheetView>
  </sheetViews>
  <sheetFormatPr defaultColWidth="15" defaultRowHeight="15.5"/>
  <cols>
    <col min="1" max="1" width="54.26953125" style="1" customWidth="1"/>
    <col min="2" max="2" width="11.81640625" style="2" customWidth="1"/>
    <col min="3" max="3" width="11.7265625" style="2" customWidth="1"/>
    <col min="4" max="4" width="12.453125" style="2" customWidth="1"/>
    <col min="5" max="5" width="9.26953125" style="2" customWidth="1"/>
    <col min="6" max="6" width="15.81640625" style="2" customWidth="1"/>
    <col min="7" max="254" width="9.26953125" style="2" customWidth="1"/>
    <col min="255" max="255" width="55.54296875" style="2" customWidth="1"/>
    <col min="256" max="16384" width="15" style="2"/>
  </cols>
  <sheetData>
    <row r="1" spans="1:4">
      <c r="D1" s="7" t="s">
        <v>29</v>
      </c>
    </row>
    <row r="2" spans="1:4">
      <c r="C2" s="14" t="s">
        <v>28</v>
      </c>
      <c r="D2" s="14"/>
    </row>
    <row r="3" spans="1:4">
      <c r="D3" s="7"/>
    </row>
    <row r="4" spans="1:4" ht="83.5" customHeight="1">
      <c r="A4" s="15" t="s">
        <v>26</v>
      </c>
      <c r="B4" s="15"/>
      <c r="C4" s="15"/>
      <c r="D4" s="15"/>
    </row>
    <row r="5" spans="1:4" ht="17.5" customHeight="1">
      <c r="A5" s="9"/>
      <c r="B5" s="9"/>
      <c r="C5" s="9"/>
      <c r="D5" s="9"/>
    </row>
    <row r="6" spans="1:4">
      <c r="A6" s="3"/>
      <c r="B6" s="3"/>
      <c r="C6" s="16" t="s">
        <v>27</v>
      </c>
      <c r="D6" s="16"/>
    </row>
    <row r="7" spans="1:4" ht="19.5" customHeight="1">
      <c r="A7" s="17" t="s">
        <v>0</v>
      </c>
      <c r="B7" s="19" t="s">
        <v>1</v>
      </c>
      <c r="C7" s="19"/>
      <c r="D7" s="19"/>
    </row>
    <row r="8" spans="1:4" ht="19.5" customHeight="1">
      <c r="A8" s="18"/>
      <c r="B8" s="4" t="s">
        <v>2</v>
      </c>
      <c r="C8" s="4" t="s">
        <v>22</v>
      </c>
      <c r="D8" s="4" t="s">
        <v>23</v>
      </c>
    </row>
    <row r="9" spans="1:4" ht="15.65" customHeight="1">
      <c r="A9" s="8">
        <v>1</v>
      </c>
      <c r="B9" s="4">
        <v>2</v>
      </c>
      <c r="C9" s="4">
        <v>3</v>
      </c>
      <c r="D9" s="4">
        <v>4</v>
      </c>
    </row>
    <row r="10" spans="1:4" ht="18.649999999999999" customHeight="1">
      <c r="A10" s="10" t="s">
        <v>4</v>
      </c>
      <c r="B10" s="11">
        <f>38285.2+750.7-503.9</f>
        <v>38531.999999999993</v>
      </c>
      <c r="C10" s="11">
        <v>38285.199999999997</v>
      </c>
      <c r="D10" s="11">
        <v>38285.199999999997</v>
      </c>
    </row>
    <row r="11" spans="1:4">
      <c r="A11" s="10" t="s">
        <v>5</v>
      </c>
      <c r="B11" s="11">
        <f>112562.7+500.7+3681.2</f>
        <v>116744.59999999999</v>
      </c>
      <c r="C11" s="11">
        <v>112562.7</v>
      </c>
      <c r="D11" s="11">
        <v>112562.7</v>
      </c>
    </row>
    <row r="12" spans="1:4" ht="15.75" customHeight="1">
      <c r="A12" s="10" t="s">
        <v>6</v>
      </c>
      <c r="B12" s="11">
        <f>11967.2+261.5+92.2</f>
        <v>12320.900000000001</v>
      </c>
      <c r="C12" s="11">
        <v>11967.2</v>
      </c>
      <c r="D12" s="11">
        <v>11967.2</v>
      </c>
    </row>
    <row r="13" spans="1:4" ht="15.75" customHeight="1">
      <c r="A13" s="10" t="s">
        <v>7</v>
      </c>
      <c r="B13" s="11">
        <f>47687.7+1041.8+15686.8</f>
        <v>64416.3</v>
      </c>
      <c r="C13" s="11">
        <v>47687.7</v>
      </c>
      <c r="D13" s="11">
        <v>47687.7</v>
      </c>
    </row>
    <row r="14" spans="1:4" ht="15.75" customHeight="1">
      <c r="A14" s="10" t="s">
        <v>24</v>
      </c>
      <c r="B14" s="11">
        <f>15106.1+330-3813.7</f>
        <v>11622.400000000001</v>
      </c>
      <c r="C14" s="11">
        <v>15106.1</v>
      </c>
      <c r="D14" s="11">
        <v>15106.1</v>
      </c>
    </row>
    <row r="15" spans="1:4" ht="15.75" customHeight="1">
      <c r="A15" s="10" t="s">
        <v>8</v>
      </c>
      <c r="B15" s="11">
        <f>65584.5+1432.7+3885.1</f>
        <v>70902.3</v>
      </c>
      <c r="C15" s="11">
        <v>65584.5</v>
      </c>
      <c r="D15" s="11">
        <v>65584.5</v>
      </c>
    </row>
    <row r="16" spans="1:4" ht="15.75" customHeight="1">
      <c r="A16" s="10" t="s">
        <v>9</v>
      </c>
      <c r="B16" s="11">
        <f>23879.4+521.7+88.3</f>
        <v>24489.4</v>
      </c>
      <c r="C16" s="11">
        <v>23879.4</v>
      </c>
      <c r="D16" s="11">
        <v>23879.4</v>
      </c>
    </row>
    <row r="17" spans="1:4" ht="15.75" customHeight="1">
      <c r="A17" s="10" t="s">
        <v>10</v>
      </c>
      <c r="B17" s="11">
        <f>89985.6+841.1-10470.4</f>
        <v>80356.300000000017</v>
      </c>
      <c r="C17" s="11">
        <v>89985.600000000006</v>
      </c>
      <c r="D17" s="11">
        <v>89985.600000000006</v>
      </c>
    </row>
    <row r="18" spans="1:4" ht="15.75" customHeight="1">
      <c r="A18" s="10" t="s">
        <v>11</v>
      </c>
      <c r="B18" s="11">
        <f>22398.8+489.3-486.9</f>
        <v>22401.199999999997</v>
      </c>
      <c r="C18" s="11">
        <v>22398.799999999999</v>
      </c>
      <c r="D18" s="11">
        <v>22398.799999999999</v>
      </c>
    </row>
    <row r="19" spans="1:4" ht="15.75" customHeight="1">
      <c r="A19" s="10" t="s">
        <v>12</v>
      </c>
      <c r="B19" s="11">
        <f>13616+297.4-270.5</f>
        <v>13642.9</v>
      </c>
      <c r="C19" s="11">
        <v>13616</v>
      </c>
      <c r="D19" s="11">
        <v>13616</v>
      </c>
    </row>
    <row r="20" spans="1:4" ht="15.75" customHeight="1">
      <c r="A20" s="10" t="s">
        <v>13</v>
      </c>
      <c r="B20" s="11">
        <f>29500.8+644.5-481</f>
        <v>29664.3</v>
      </c>
      <c r="C20" s="11">
        <v>29500.799999999999</v>
      </c>
      <c r="D20" s="11">
        <v>29500.799999999999</v>
      </c>
    </row>
    <row r="21" spans="1:4" ht="15.75" customHeight="1">
      <c r="A21" s="10" t="s">
        <v>14</v>
      </c>
      <c r="B21" s="11">
        <f>22939.9+501.1+326.5</f>
        <v>23767.5</v>
      </c>
      <c r="C21" s="11">
        <v>22939.9</v>
      </c>
      <c r="D21" s="11">
        <v>22939.9</v>
      </c>
    </row>
    <row r="22" spans="1:4" ht="15.75" customHeight="1">
      <c r="A22" s="10" t="s">
        <v>15</v>
      </c>
      <c r="B22" s="11">
        <f>6883.8+150.4+54.1</f>
        <v>7088.3</v>
      </c>
      <c r="C22" s="11">
        <v>6883.8</v>
      </c>
      <c r="D22" s="11">
        <v>6883.8</v>
      </c>
    </row>
    <row r="23" spans="1:4" ht="15.75" customHeight="1">
      <c r="A23" s="10" t="s">
        <v>16</v>
      </c>
      <c r="B23" s="11">
        <f>145665.5+3182.2+17854.6</f>
        <v>166702.30000000002</v>
      </c>
      <c r="C23" s="11">
        <v>145665.5</v>
      </c>
      <c r="D23" s="11">
        <v>145665.5</v>
      </c>
    </row>
    <row r="24" spans="1:4" ht="15.75" customHeight="1">
      <c r="A24" s="10" t="s">
        <v>17</v>
      </c>
      <c r="B24" s="11">
        <f>15330.8+334.9+334.7</f>
        <v>16000.4</v>
      </c>
      <c r="C24" s="11">
        <v>15330.8</v>
      </c>
      <c r="D24" s="11">
        <v>15330.8</v>
      </c>
    </row>
    <row r="25" spans="1:4" ht="15.75" customHeight="1">
      <c r="A25" s="10" t="s">
        <v>18</v>
      </c>
      <c r="B25" s="11">
        <f>18395.3+401.8-370.5</f>
        <v>18426.599999999999</v>
      </c>
      <c r="C25" s="11">
        <v>18395.3</v>
      </c>
      <c r="D25" s="11">
        <v>18395.3</v>
      </c>
    </row>
    <row r="26" spans="1:4" ht="15.65" customHeight="1">
      <c r="A26" s="10" t="s">
        <v>19</v>
      </c>
      <c r="B26" s="11">
        <f>1207774.6+6283.6+3790.9</f>
        <v>1217849.1000000001</v>
      </c>
      <c r="C26" s="11">
        <v>1207774.6000000001</v>
      </c>
      <c r="D26" s="11">
        <v>1207774.6000000001</v>
      </c>
    </row>
    <row r="27" spans="1:4" ht="31.9" customHeight="1">
      <c r="A27" s="10" t="s">
        <v>20</v>
      </c>
      <c r="B27" s="11">
        <f>249214.9+1109.5-4575</f>
        <v>245749.4</v>
      </c>
      <c r="C27" s="11">
        <v>249214.9</v>
      </c>
      <c r="D27" s="11">
        <v>249214.9</v>
      </c>
    </row>
    <row r="28" spans="1:4" ht="17.25" customHeight="1">
      <c r="A28" s="10" t="s">
        <v>21</v>
      </c>
      <c r="B28" s="11">
        <f>6938.1+30.9+666.4</f>
        <v>7635.4</v>
      </c>
      <c r="C28" s="11">
        <v>6938.1</v>
      </c>
      <c r="D28" s="11">
        <v>6938.1</v>
      </c>
    </row>
    <row r="29" spans="1:4" ht="46.5" customHeight="1">
      <c r="A29" s="10" t="s">
        <v>30</v>
      </c>
      <c r="B29" s="11">
        <f>405655.5+2165.2-4633.5</f>
        <v>403187.20000000001</v>
      </c>
      <c r="C29" s="11">
        <v>405655.5</v>
      </c>
      <c r="D29" s="11">
        <v>405655.5</v>
      </c>
    </row>
    <row r="30" spans="1:4" ht="17.5" customHeight="1">
      <c r="A30" s="10" t="s">
        <v>25</v>
      </c>
      <c r="B30" s="11">
        <v>0</v>
      </c>
      <c r="C30" s="11">
        <v>21318.799999999999</v>
      </c>
      <c r="D30" s="11">
        <v>21318.799999999999</v>
      </c>
    </row>
    <row r="31" spans="1:4" ht="21" customHeight="1">
      <c r="A31" s="12" t="s">
        <v>3</v>
      </c>
      <c r="B31" s="13">
        <f>SUM(B10:B30)</f>
        <v>2591498.8000000003</v>
      </c>
      <c r="C31" s="13">
        <f>SUM(C10:C30)</f>
        <v>2570691.2000000002</v>
      </c>
      <c r="D31" s="13">
        <f>SUM(D10:D30)</f>
        <v>2570691.2000000002</v>
      </c>
    </row>
    <row r="32" spans="1:4">
      <c r="B32" s="5"/>
    </row>
    <row r="33" spans="1:2">
      <c r="A33" s="6"/>
      <c r="B33" s="5"/>
    </row>
  </sheetData>
  <mergeCells count="5">
    <mergeCell ref="C2:D2"/>
    <mergeCell ref="A4:D4"/>
    <mergeCell ref="C6:D6"/>
    <mergeCell ref="A7:A8"/>
    <mergeCell ref="B7:D7"/>
  </mergeCells>
  <phoneticPr fontId="5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9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uti</cp:lastModifiedBy>
  <cp:lastPrinted>2017-11-14T02:44:56Z</cp:lastPrinted>
  <dcterms:created xsi:type="dcterms:W3CDTF">2015-09-16T10:32:53Z</dcterms:created>
  <dcterms:modified xsi:type="dcterms:W3CDTF">2017-11-14T02:45:59Z</dcterms:modified>
</cp:coreProperties>
</file>